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2"/>
  <c r="Q1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<sst xmlns="http://schemas.openxmlformats.org/spreadsheetml/2006/main" count="116" uniqueCount="74">
  <si>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</si>
  <si>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</si>
  <si>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</si>
  <si>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KK Slovan Rosice</t>
  </si>
  <si>
    <t>Datum:  </t>
  </si>
  <si>
    <t>12.4.2025</t>
  </si>
  <si>
    <t>Domácí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</si>
  <si>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</si>
  <si>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</si>
  <si>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</si>
  <si>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</si>
  <si>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</si>
  <si>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</si>
  <si>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</si>
  <si>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</si>
  <si>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</si>
  <si>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</si>
  <si>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</si>
  <si>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</si>
  <si>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</si>
  <si>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</si>
  <si>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Volf</t>
  </si>
  <si>
    <t>Adam</t>
  </si>
  <si>
    <t>Milan</t>
  </si>
  <si>
    <t>Zemek</t>
  </si>
  <si>
    <t>Konvalinka</t>
  </si>
  <si>
    <t>Jiří</t>
  </si>
  <si>
    <t>Fabík</t>
  </si>
  <si>
    <t>Klimentík</t>
  </si>
  <si>
    <t>Ivo</t>
  </si>
  <si>
    <t>Jaroslav</t>
  </si>
  <si>
    <t>Axman</t>
  </si>
  <si>
    <t>Kacetl</t>
  </si>
  <si>
    <t>Ladislav</t>
  </si>
  <si>
    <t>Matyáš</t>
  </si>
  <si>
    <t>Martinek</t>
  </si>
  <si>
    <t>Dalibor</t>
  </si>
  <si>
    <t>Pavel</t>
  </si>
  <si>
    <t>Vobořil</t>
  </si>
  <si>
    <t>Mika</t>
  </si>
  <si>
    <t>Leoš</t>
  </si>
  <si>
    <t>Petr</t>
  </si>
  <si>
    <t>Celkový výkon družstva  </t>
  </si>
  <si>
    <t>Vedoucí družstva         Jméno:</t>
  </si>
  <si>
    <t>Adam Palko</t>
  </si>
  <si>
    <t>Bodový zisk</t>
  </si>
  <si>
    <t>Petr Mika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</si>
  <si>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</si>
  <si>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</si>
  <si>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</si>
  <si>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</si>
  <si>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</si>
  <si>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</si>
  <si>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</si>
  <si>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</si>
  <si>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</si>
  <si>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</si>
  <si>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</si>
  <si>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</si>
  <si>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</si>
  <si>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</si>
  <si>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</si>
  <si>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</si>
  <si>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</si>
  <si>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</si>
  <si>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</si>
  <si>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</si>
  <si>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</si>
  <si>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Ondroušek Kamil</t>
  </si>
  <si>
    <t>Matyáš Dalibor</t>
  </si>
  <si>
    <t>Napomínání hráčů za nesportovní chování či vyloučení ze startu:</t>
  </si>
  <si>
    <t>Různé:</t>
  </si>
  <si>
    <t xml:space="preserve">Datum a podpis rozhodčího:  </t>
  </si>
  <si>
    <t>12.4.2025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</si>
</sst>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43</v>
      </c>
      <c r="F8" s="12">
        <v>2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92</v>
      </c>
      <c r="O8" s="12">
        <v>49</v>
      </c>
      <c r="P8" s="12">
        <v>1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54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105</v>
      </c>
      <c r="O9" s="18">
        <v>47</v>
      </c>
      <c r="P9" s="18">
        <v>2</v>
      </c>
      <c r="Q9" s="19">
        <f>IF(AND(ISBLANK(N9),ISBLANK(O9)),"",N9+O9)</f>
        <v>152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90</v>
      </c>
      <c r="E10" s="18">
        <v>54</v>
      </c>
      <c r="F10" s="18">
        <v>2</v>
      </c>
      <c r="G10" s="19">
        <f>IF(AND(ISBLANK(D10),ISBLANK(E10)),"",D10+E10)</f>
        <v>144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90</v>
      </c>
      <c r="O10" s="18">
        <v>79</v>
      </c>
      <c r="P10" s="18">
        <v>0</v>
      </c>
      <c r="Q10" s="19">
        <f>IF(AND(ISBLANK(N10),ISBLANK(O10)),"",N10+O10)</f>
        <v>169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107</v>
      </c>
      <c r="E11" s="23">
        <v>44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107</v>
      </c>
      <c r="O11" s="23">
        <v>49</v>
      </c>
      <c r="P11" s="23">
        <v>0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387</v>
      </c>
      <c r="E12" s="28">
        <f>IF(ISNUMBER($G12),SUM(E8:E11),"")</f>
        <v>195</v>
      </c>
      <c r="F12" s="28">
        <f>IF(ISNUMBER($G12),SUM(F8:F11),"")</f>
        <v>4</v>
      </c>
      <c r="G12" s="29">
        <f>IF(SUM($G8:$G11)+SUM($Q8:$Q11)&gt;0,SUM(G8:G11),"")</f>
        <v>582</v>
      </c>
      <c r="H12" s="27">
        <f>IF(ISNUMBER($G12),SUM(H8:H11),"")</f>
        <v>0</v>
      </c>
      <c r="I12" s="99"/>
      <c r="K12" s="96">
        <v>23876</v>
      </c>
      <c r="L12" s="97"/>
      <c r="M12" s="26" t="s">
        <v>17</v>
      </c>
      <c r="N12" s="27">
        <f>IF(ISNUMBER($G12),SUM(N8:N11),"")</f>
        <v>394</v>
      </c>
      <c r="O12" s="28">
        <f>IF(ISNUMBER($G12),SUM(O8:O11),"")</f>
        <v>224</v>
      </c>
      <c r="P12" s="28">
        <f>IF(ISNUMBER($G12),SUM(P8:P11),"")</f>
        <v>3</v>
      </c>
      <c r="Q12" s="29">
        <f>IF(SUM($G8:$G11)+SUM($Q8:$Q11)&gt;0,SUM(Q8:Q11),"")</f>
        <v>618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36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98</v>
      </c>
      <c r="O13" s="12">
        <v>52</v>
      </c>
      <c r="P13" s="12">
        <v>1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44</v>
      </c>
      <c r="F14" s="18">
        <v>2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111</v>
      </c>
      <c r="O14" s="18">
        <v>32</v>
      </c>
      <c r="P14" s="18">
        <v>3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103</v>
      </c>
      <c r="E15" s="18">
        <v>27</v>
      </c>
      <c r="F15" s="18">
        <v>3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90</v>
      </c>
      <c r="O15" s="18">
        <v>44</v>
      </c>
      <c r="P15" s="18">
        <v>4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54</v>
      </c>
      <c r="F16" s="23">
        <v>1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53</v>
      </c>
      <c r="P16" s="23">
        <v>1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7505</v>
      </c>
      <c r="B17" s="97"/>
      <c r="C17" s="26" t="s">
        <v>17</v>
      </c>
      <c r="D17" s="27">
        <f>IF(ISNUMBER($G17),SUM(D13:D16),"")</f>
        <v>388</v>
      </c>
      <c r="E17" s="28">
        <f>IF(ISNUMBER($G17),SUM(E13:E16),"")</f>
        <v>161</v>
      </c>
      <c r="F17" s="28">
        <f>IF(ISNUMBER($G17),SUM(F13:F16),"")</f>
        <v>6</v>
      </c>
      <c r="G17" s="29">
        <f>IF(SUM($G13:$G16)+SUM($Q13:$Q16)&gt;0,SUM(G13:G16),"")</f>
        <v>549</v>
      </c>
      <c r="H17" s="27">
        <f>IF(ISNUMBER($G17),SUM(H13:H16),"")</f>
        <v>1</v>
      </c>
      <c r="I17" s="99"/>
      <c r="K17" s="96">
        <v>13879</v>
      </c>
      <c r="L17" s="97"/>
      <c r="M17" s="26" t="s">
        <v>17</v>
      </c>
      <c r="N17" s="27">
        <f>IF(ISNUMBER($G17),SUM(N13:N16),"")</f>
        <v>390</v>
      </c>
      <c r="O17" s="28">
        <f>IF(ISNUMBER($G17),SUM(O13:O16),"")</f>
        <v>181</v>
      </c>
      <c r="P17" s="28">
        <f>IF(ISNUMBER($G17),SUM(P13:P16),"")</f>
        <v>9</v>
      </c>
      <c r="Q17" s="29">
        <f>IF(SUM($G13:$G16)+SUM($Q13:$Q16)&gt;0,SUM(Q13:Q16),"")</f>
        <v>571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96</v>
      </c>
      <c r="E18" s="12">
        <v>54</v>
      </c>
      <c r="F18" s="12">
        <v>1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87</v>
      </c>
      <c r="O18" s="12">
        <v>26</v>
      </c>
      <c r="P18" s="12">
        <v>3</v>
      </c>
      <c r="Q18" s="13">
        <f>IF(AND(ISBLANK(N18),ISBLANK(O18)),"",N18+O18)</f>
        <v>113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53</v>
      </c>
      <c r="F19" s="18">
        <v>0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24</v>
      </c>
      <c r="P19" s="18">
        <v>6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90</v>
      </c>
      <c r="E20" s="18">
        <v>54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92</v>
      </c>
      <c r="O20" s="18">
        <v>45</v>
      </c>
      <c r="P20" s="18">
        <v>2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44</v>
      </c>
      <c r="F21" s="23">
        <v>0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27</v>
      </c>
      <c r="P21" s="23">
        <v>6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390</v>
      </c>
      <c r="E22" s="28">
        <f>IF(ISNUMBER($G22),SUM(E18:E21),"")</f>
        <v>205</v>
      </c>
      <c r="F22" s="28">
        <f>IF(ISNUMBER($G22),SUM(F18:F21),"")</f>
        <v>1</v>
      </c>
      <c r="G22" s="29">
        <f>IF(SUM($G18:$G21)+SUM($Q18:$Q21)&gt;0,SUM(G18:G21),"")</f>
        <v>595</v>
      </c>
      <c r="H22" s="27">
        <f>IF(ISNUMBER($G22),SUM(H18:H21),"")</f>
        <v>4</v>
      </c>
      <c r="I22" s="99"/>
      <c r="K22" s="96">
        <v>24669</v>
      </c>
      <c r="L22" s="97"/>
      <c r="M22" s="26" t="s">
        <v>17</v>
      </c>
      <c r="N22" s="27">
        <f>IF(ISNUMBER($G22),SUM(N18:N21),"")</f>
        <v>369</v>
      </c>
      <c r="O22" s="28">
        <f>IF(ISNUMBER($G22),SUM(O18:O21),"")</f>
        <v>122</v>
      </c>
      <c r="P22" s="28">
        <f>IF(ISNUMBER($G22),SUM(P18:P21),"")</f>
        <v>17</v>
      </c>
      <c r="Q22" s="29">
        <f>IF(SUM($G18:$G21)+SUM($Q18:$Q21)&gt;0,SUM(Q18:Q21),"")</f>
        <v>491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96</v>
      </c>
      <c r="E23" s="12">
        <v>52</v>
      </c>
      <c r="F23" s="12">
        <v>3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96</v>
      </c>
      <c r="O23" s="12">
        <v>36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50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44</v>
      </c>
      <c r="P24" s="18">
        <v>2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88</v>
      </c>
      <c r="E25" s="18">
        <v>48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105</v>
      </c>
      <c r="O25" s="18">
        <v>53</v>
      </c>
      <c r="P25" s="18">
        <v>2</v>
      </c>
      <c r="Q25" s="19">
        <f>IF(AND(ISBLANK(N25),ISBLANK(O25)),"",N25+O25)</f>
        <v>158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59</v>
      </c>
      <c r="F26" s="23">
        <v>0</v>
      </c>
      <c r="G26" s="24">
        <f>IF(AND(ISBLANK(D26),ISBLANK(E26)),"",D26+E26)</f>
        <v>163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104</v>
      </c>
      <c r="O26" s="23">
        <v>35</v>
      </c>
      <c r="P26" s="23">
        <v>5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6623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209</v>
      </c>
      <c r="F27" s="28">
        <f>IF(ISNUMBER($G27),SUM(F23:F26),"")</f>
        <v>4</v>
      </c>
      <c r="G27" s="29">
        <f>IF(SUM($G23:$G26)+SUM($Q23:$Q26)&gt;0,SUM(G23:G26),"")</f>
        <v>578</v>
      </c>
      <c r="H27" s="27">
        <f>IF(ISNUMBER($G27),SUM(H23:H26),"")</f>
        <v>2</v>
      </c>
      <c r="I27" s="99"/>
      <c r="K27" s="96">
        <v>17212</v>
      </c>
      <c r="L27" s="97"/>
      <c r="M27" s="26" t="s">
        <v>17</v>
      </c>
      <c r="N27" s="27">
        <f>IF(ISNUMBER($G27),SUM(N23:N26),"")</f>
        <v>407</v>
      </c>
      <c r="O27" s="28">
        <f>IF(ISNUMBER($G27),SUM(O23:O26),"")</f>
        <v>168</v>
      </c>
      <c r="P27" s="28">
        <f>IF(ISNUMBER($G27),SUM(P23:P26),"")</f>
        <v>11</v>
      </c>
      <c r="Q27" s="29">
        <f>IF(SUM($G23:$G26)+SUM($Q23:$Q26)&gt;0,SUM(Q23:Q26),"")</f>
        <v>575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90</v>
      </c>
      <c r="E28" s="12">
        <v>54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90</v>
      </c>
      <c r="O28" s="12">
        <v>49</v>
      </c>
      <c r="P28" s="12">
        <v>3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39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48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95</v>
      </c>
      <c r="E30" s="18">
        <v>34</v>
      </c>
      <c r="F30" s="18">
        <v>4</v>
      </c>
      <c r="G30" s="19">
        <f>IF(AND(ISBLANK(D30),ISBLANK(E30)),"",D30+E30)</f>
        <v>129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88</v>
      </c>
      <c r="O30" s="18">
        <v>35</v>
      </c>
      <c r="P30" s="18">
        <v>2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32</v>
      </c>
      <c r="F31" s="23">
        <v>4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44</v>
      </c>
      <c r="P31" s="23">
        <v>2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377</v>
      </c>
      <c r="E32" s="28">
        <f>IF(ISNUMBER($G32),SUM(E28:E31),"")</f>
        <v>159</v>
      </c>
      <c r="F32" s="28">
        <f>IF(ISNUMBER($G32),SUM(F28:F31),"")</f>
        <v>9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23315</v>
      </c>
      <c r="L32" s="97"/>
      <c r="M32" s="26" t="s">
        <v>17</v>
      </c>
      <c r="N32" s="27">
        <f>IF(ISNUMBER($G32),SUM(N28:N31),"")</f>
        <v>370</v>
      </c>
      <c r="O32" s="28">
        <f>IF(ISNUMBER($G32),SUM(O28:O31),"")</f>
        <v>176</v>
      </c>
      <c r="P32" s="28">
        <f>IF(ISNUMBER($G32),SUM(P28:P31),"")</f>
        <v>7</v>
      </c>
      <c r="Q32" s="29">
        <f>IF(SUM($G28:$G31)+SUM($Q28:$Q31)&gt;0,SUM(Q28:Q31),"")</f>
        <v>546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105</v>
      </c>
      <c r="E33" s="12">
        <v>72</v>
      </c>
      <c r="F33" s="12">
        <v>0</v>
      </c>
      <c r="G33" s="13">
        <f>IF(AND(ISBLANK(D33),ISBLANK(E33)),"",D33+E33)</f>
        <v>177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101</v>
      </c>
      <c r="O33" s="12">
        <v>45</v>
      </c>
      <c r="P33" s="12">
        <v>1</v>
      </c>
      <c r="Q33" s="13">
        <f>IF(AND(ISBLANK(N33),ISBLANK(O33)),"",N33+O33)</f>
        <v>146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70</v>
      </c>
      <c r="F34" s="18">
        <v>0</v>
      </c>
      <c r="G34" s="19">
        <f>IF(AND(ISBLANK(D34),ISBLANK(E34)),"",D34+E34)</f>
        <v>176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44</v>
      </c>
      <c r="P34" s="18">
        <v>0</v>
      </c>
      <c r="Q34" s="19">
        <f>IF(AND(ISBLANK(N34),ISBLANK(O34)),"",N34+O34)</f>
        <v>147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101</v>
      </c>
      <c r="E35" s="18">
        <v>36</v>
      </c>
      <c r="F35" s="18">
        <v>2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51</v>
      </c>
      <c r="P35" s="18">
        <v>1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114</v>
      </c>
      <c r="E36" s="23">
        <v>70</v>
      </c>
      <c r="F36" s="23">
        <v>0</v>
      </c>
      <c r="G36" s="24">
        <f>IF(AND(ISBLANK(D36),ISBLANK(E36)),"",D36+E36)</f>
        <v>184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45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426</v>
      </c>
      <c r="E37" s="28">
        <f>IF(ISNUMBER($G37),SUM(E33:E36),"")</f>
        <v>248</v>
      </c>
      <c r="F37" s="28">
        <f>IF(ISNUMBER($G37),SUM(F33:F36),"")</f>
        <v>2</v>
      </c>
      <c r="G37" s="29">
        <f>IF(SUM($G33:$G36)+SUM($Q33:$Q36)&gt;0,SUM(G33:G36),"")</f>
        <v>674</v>
      </c>
      <c r="H37" s="27">
        <f>IF(ISNUMBER($G37),SUM(H33:H36),"")</f>
        <v>3</v>
      </c>
      <c r="I37" s="99"/>
      <c r="K37" s="96">
        <v>11534</v>
      </c>
      <c r="L37" s="97"/>
      <c r="M37" s="26" t="s">
        <v>17</v>
      </c>
      <c r="N37" s="27">
        <f>IF(ISNUMBER($G37),SUM(N33:N36),"")</f>
        <v>398</v>
      </c>
      <c r="O37" s="28">
        <f>IF(ISNUMBER($G37),SUM(O33:O36),"")</f>
        <v>185</v>
      </c>
      <c r="P37" s="28">
        <f>IF(ISNUMBER($G37),SUM(P33:P36),"")</f>
        <v>2</v>
      </c>
      <c r="Q37" s="29">
        <f>IF(SUM($G33:$G36)+SUM($Q33:$Q36)&gt;0,SUM(Q33:Q36),"")</f>
        <v>583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2337</v>
      </c>
      <c r="E39" s="34">
        <f>IF(ISNUMBER($G39),SUM(E12,E17,E22,E27,E32,E37),"")</f>
        <v>1177</v>
      </c>
      <c r="F39" s="34">
        <f>IF(ISNUMBER($G39),SUM(F12,F17,F22,F27,F32,F37),"")</f>
        <v>26</v>
      </c>
      <c r="G39" s="35">
        <f>IF(SUM($G$8:$G$37)+SUM($Q$8:$Q$37)&gt;0,SUM(G12,G17,G22,G27,G32,G37),"")</f>
        <v>3514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2328</v>
      </c>
      <c r="O39" s="34">
        <f>IF(ISNUMBER($G39),SUM(O12,O17,O22,O27,O32,O37),"")</f>
        <v>1056</v>
      </c>
      <c r="P39" s="34">
        <f>IF(ISNUMBER($G39),SUM(P12,P17,P22,P27,P32,P37),"")</f>
        <v>49</v>
      </c>
      <c r="Q39" s="35">
        <f>IF(SUM($G$8:$G$37)+SUM($Q$8:$Q$37)&gt;0,SUM(Q12,Q17,Q22,Q27,Q32,Q37),"")</f>
        <v>3384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Slovan Rosice – TJ Sokol Šanov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24918</v>
      </c>
      <c r="E57" s="72" t="s">
        <v>69</v>
      </c>
      <c r="F57" s="75"/>
      <c r="G57" s="75"/>
      <c r="H57" s="73"/>
      <c r="I57" s="63">
        <v>14391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2025-04-12T20:07:06Z</dcterms:modified>
</cp:coreProperties>
</file>